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44525"/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<sst xmlns="http://schemas.openxmlformats.org/spreadsheetml/2006/main" count="346" uniqueCount="283">
  <si>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</si>
  <si>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</si>
  <si>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</si>
  <si>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</si>
  <si>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</si>
  <si>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</si>
  <si>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</si>
  <si>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</si>
  <si>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</si>
  <si>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</si>
  <si>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</si>
  <si>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</si>
  <si>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</si>
  <si>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</si>
  <si>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</si>
  <si>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</si>
  <si>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</si>
  <si>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</si>
  <si>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</si>
  <si>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</si>
  <si>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</si>
  <si>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</si>
  <si>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</si>
  <si>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</si>
  <si>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</si>
  <si>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</si>
  <si>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</si>
  <si>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</si>
  <si>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</si>
  <si>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</si>
  <si>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</si>
  <si>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</si>
  <si>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</si>
  <si>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</si>
  <si>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</si>
  <si>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</si>
  <si>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</si>
  <si>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</si>
  <si>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</si>
  <si>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</si>
  <si>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</si>
  <si>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</si>
  <si>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</si>
  <si>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</si>
  <si>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</si>
  <si>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</si>
  <si>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</si>
  <si>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</si>
  <si>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</si>
  <si>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</si>
  <si>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</si>
  <si>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</si>
  <si>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</si>
  <si>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</si>
  <si>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</si>
  <si>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</si>
  <si>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</si>
  <si>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</si>
  <si>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</si>
  <si>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</si>
  <si>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</si>
  <si>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</si>
  <si>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</si>
  <si>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</si>
  <si>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</si>
  <si>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</si>
  <si>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</si>
  <si>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</si>
  <si>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</si>
  <si>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</si>
  <si>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</si>
  <si>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</si>
  <si>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</si>
  <si>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</si>
  <si>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</si>
  <si>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</si>
  <si>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</si>
  <si>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</si>
  <si>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</si>
  <si>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</si>
  <si>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</si>
  <si>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</si>
  <si>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</si>
  <si>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</si>
  <si>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</si>
  <si>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</si>
  <si>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</si>
  <si>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</si>
  <si>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</si>
  <si>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</si>
  <si>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</si>
  <si>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</si>
  <si>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</si>
  <si>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</si>
  <si>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</si>
  <si>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</si>
  <si>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</si>
  <si>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</si>
  <si>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</si>
  <si>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</si>
  <si>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</si>
  <si>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</si>
  <si>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</si>
  <si>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</si>
  <si>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</si>
  <si>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</si>
  <si>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</si>
  <si>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</si>
  <si>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</si>
  <si>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</si>
  <si>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</si>
  <si>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</si>
  <si>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</si>
  <si>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</si>
  <si>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</si>
  <si>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</si>
  <si>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</si>
  <si>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</si>
  <si>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</si>
  <si>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</si>
  <si>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</si>
  <si>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</si>
  <si>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</si>
  <si>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</si>
  <si>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</si>
  <si>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</si>
  <si>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</si>
  <si>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</si>
  <si>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</si>
  <si>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</si>
  <si>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</si>
  <si>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</si>
  <si>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</si>
  <si>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</si>
  <si>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</si>
  <si>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</si>
  <si>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</si>
  <si>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</si>
  <si>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</si>
  <si>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</si>
  <si>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</si>
  <si>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</si>
  <si>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</si>
  <si>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</si>
  <si>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</si>
  <si>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</si>
  <si>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</si>
  <si>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</si>
  <si>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</si>
  <si>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</si>
  <si>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</si>
  <si>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</si>
  <si>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</si>
  <si>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</si>
  <si>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</si>
  <si>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</si>
  <si>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</si>
  <si>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</si>
  <si>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</si>
  <si>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</si>
  <si>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</si>
  <si>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</si>
  <si>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</si>
  <si>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</si>
  <si>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</si>
  <si>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</si>
  <si>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</si>
  <si>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</si>
  <si>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</si>
  <si>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</si>
  <si>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</si>
  <si>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</si>
  <si>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</si>
  <si>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</si>
  <si>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</si>
  <si>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</si>
  <si>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</si>
  <si>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</si>
  <si>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</si>
  <si>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</si>
  <si>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</si>
  <si>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</si>
  <si>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</si>
  <si>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</si>
  <si>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</si>
  <si>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</si>
  <si>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</si>
  <si>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</si>
  <si>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</si>
  <si>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</si>
  <si>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</si>
  <si>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</si>
  <si>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</si>
  <si>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</si>
  <si>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</si>
  <si>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</si>
  <si>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</si>
  <si>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</si>
  <si>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</si>
  <si>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</si>
  <si>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</si>
  <si>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</si>
  <si>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</si>
  <si>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</si>
  <si>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</si>
  <si>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</si>
  <si>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</si>
  <si>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</si>
  <si>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</si>
  <si>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</si>
  <si>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</si>
  <si>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</si>
  <si>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</si>
  <si>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</si>
  <si>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</si>
  <si>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</si>
  <si>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</si>
  <si>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</si>
  <si>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</si>
  <si>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</si>
  <si>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</si>
  <si>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</si>
  <si>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</si>
  <si>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</si>
  <si>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</si>
  <si>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</si>
  <si>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</si>
  <si>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</si>
  <si>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</si>
  <si>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</si>
  <si>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</si>
  <si>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</si>
  <si>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</si>
  <si>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</si>
  <si>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</si>
  <si>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</si>
  <si>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</si>
  <si>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</si>
  <si>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</si>
  <si>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</si>
  <si>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</si>
  <si>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</si>
  <si>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</si>
  <si>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</si>
  <si>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</si>
  <si>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</si>
  <si>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</si>
  <si>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</si>
  <si>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</si>
  <si>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</si>
  <si>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</si>
  <si>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</si>
  <si>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</si>
  <si>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</si>
  <si>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</si>
  <si>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</si>
  <si>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</si>
  <si>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</si>
  <si>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</si>
  <si>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</si>
  <si>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</si>
  <si>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</si>
  <si>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</si>
  <si>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</si>
  <si>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</si>
  <si>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</si>
  <si>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</si>
  <si>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</si>
  <si>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</si>
  <si>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</si>
  <si>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</si>
  <si>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</si>
  <si>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</si>
  <si>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</si>
  <si>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</si>
  <si>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Установка приборов учета на границах балансовой принадлежности 83 шт. в ОП с. Новобелокатай (2020)</t>
  </si>
  <si>
    <t>К_ГИП_34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</si>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</sst>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46" fillId="0" borderId="1" xfId="0" applyNumberFormat="1" applyFont="1" applyFill="1" applyBorder="1" applyAlignment="1">
      <alignment horizontal="left" vertical="center" wrapText="1" indent="1"/>
    </xf>
    <xf numFmtId="0" fontId="46" fillId="0" borderId="1" xfId="0" applyFont="1" applyFill="1" applyBorder="1" applyAlignment="1">
      <alignment horizontal="left" vertical="center" wrapText="1" indent="1"/>
    </xf>
    <xf numFmtId="0" fontId="45" fillId="0" borderId="1" xfId="2" applyFont="1" applyFill="1" applyBorder="1" applyAlignment="1" applyProtection="1">
      <alignment horizontal="left" vertical="center" wrapText="1" indent="1"/>
    </xf>
    <xf numFmtId="14" fontId="47" fillId="0" borderId="1" xfId="0" applyNumberFormat="1" applyFont="1" applyFill="1" applyBorder="1" applyAlignment="1">
      <alignment horizontal="left" vertical="top" wrapText="1" indent="1"/>
    </xf>
    <xf numFmtId="0" fontId="47" fillId="0" borderId="1" xfId="0" applyFont="1" applyFill="1" applyBorder="1" applyAlignment="1">
      <alignment horizontal="left" vertical="top" wrapText="1" indent="1"/>
    </xf>
    <xf numFmtId="0" fontId="7" fillId="0" borderId="1" xfId="2" applyFill="1" applyBorder="1" applyAlignment="1" applyProtection="1">
      <alignment horizontal="left" vertical="top" wrapText="1" inden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/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6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94" t="s">
        <v>259</v>
      </c>
    </row>
    <row r="2" spans="1:12" x14ac:dyDescent="0.25">
      <c r="C2" s="94" t="s">
        <v>59</v>
      </c>
    </row>
    <row r="3" spans="1:12" x14ac:dyDescent="0.25">
      <c r="C3" s="94" t="s">
        <v>260</v>
      </c>
    </row>
    <row r="5" spans="1:12" ht="15.75" x14ac:dyDescent="0.25">
      <c r="A5" s="152" t="s">
        <v>261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276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5" t="s">
        <v>275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93" t="s">
        <v>28</v>
      </c>
      <c r="B16" s="3" t="s">
        <v>257</v>
      </c>
      <c r="C16" s="83" t="s">
        <v>258</v>
      </c>
    </row>
    <row r="17" spans="1:3" ht="15.75" x14ac:dyDescent="0.25">
      <c r="A17" s="143"/>
      <c r="B17" s="99" t="s">
        <v>29</v>
      </c>
      <c r="C17" s="100"/>
    </row>
    <row r="18" spans="1:3" ht="15.75" x14ac:dyDescent="0.25">
      <c r="A18" s="144"/>
      <c r="B18" s="98" t="s">
        <v>265</v>
      </c>
      <c r="C18" s="101" t="s">
        <v>46</v>
      </c>
    </row>
    <row r="19" spans="1:3" ht="15.75" x14ac:dyDescent="0.25">
      <c r="A19" s="144"/>
      <c r="B19" s="102" t="s">
        <v>264</v>
      </c>
      <c r="C19" s="103" t="s">
        <v>47</v>
      </c>
    </row>
    <row r="20" spans="1:3" ht="15.75" x14ac:dyDescent="0.25">
      <c r="A20" s="144"/>
      <c r="B20" s="98" t="s">
        <v>1</v>
      </c>
      <c r="C20" s="100" t="s">
        <v>219</v>
      </c>
    </row>
    <row r="21" spans="1:3" ht="31.5" x14ac:dyDescent="0.25">
      <c r="A21" s="144"/>
      <c r="B21" s="104" t="s">
        <v>2</v>
      </c>
      <c r="C21" s="101" t="s">
        <v>266</v>
      </c>
    </row>
    <row r="22" spans="1:3" ht="31.5" x14ac:dyDescent="0.25">
      <c r="A22" s="144"/>
      <c r="B22" s="104" t="s">
        <v>3</v>
      </c>
      <c r="C22" s="101" t="s">
        <v>220</v>
      </c>
    </row>
    <row r="23" spans="1:3" ht="15.75" x14ac:dyDescent="0.25">
      <c r="A23" s="144"/>
      <c r="B23" s="98" t="s">
        <v>30</v>
      </c>
      <c r="C23" s="100" t="s">
        <v>48</v>
      </c>
    </row>
    <row r="24" spans="1:3" ht="15.75" x14ac:dyDescent="0.25">
      <c r="A24" s="144"/>
      <c r="B24" s="98" t="s">
        <v>4</v>
      </c>
      <c r="C24" s="100" t="s">
        <v>49</v>
      </c>
    </row>
    <row r="25" spans="1:3" ht="47.25" x14ac:dyDescent="0.25">
      <c r="A25" s="145"/>
      <c r="B25" s="105" t="s">
        <v>50</v>
      </c>
      <c r="C25" s="101" t="s">
        <v>267</v>
      </c>
    </row>
    <row r="26" spans="1:3" ht="15.75" x14ac:dyDescent="0.25">
      <c r="A26" s="143" t="s">
        <v>18</v>
      </c>
      <c r="B26" s="99" t="s">
        <v>0</v>
      </c>
      <c r="C26" s="100" t="str">
        <f>A11</f>
        <v>К_ГИП_34</v>
      </c>
    </row>
    <row r="27" spans="1:3" ht="30.75" customHeight="1" x14ac:dyDescent="0.25">
      <c r="A27" s="144"/>
      <c r="B27" s="84" t="s">
        <v>31</v>
      </c>
      <c r="C27" s="106" t="str">
        <f>A13</f>
        <v>Установка приборов учета на границах балансовой принадлежности 83 шт. в ОП с. Новобелокатай (2020)</v>
      </c>
    </row>
    <row r="28" spans="1:3" ht="31.5" x14ac:dyDescent="0.25">
      <c r="A28" s="144"/>
      <c r="B28" s="85" t="s">
        <v>32</v>
      </c>
      <c r="C28" s="107" t="s">
        <v>272</v>
      </c>
    </row>
    <row r="29" spans="1:3" ht="47.25" x14ac:dyDescent="0.25">
      <c r="A29" s="144"/>
      <c r="B29" s="2" t="s">
        <v>33</v>
      </c>
      <c r="C29" s="108" t="s">
        <v>273</v>
      </c>
    </row>
    <row r="30" spans="1:3" ht="31.5" x14ac:dyDescent="0.25">
      <c r="A30" s="144"/>
      <c r="B30" s="2" t="s">
        <v>34</v>
      </c>
      <c r="C30" s="108" t="s">
        <v>51</v>
      </c>
    </row>
    <row r="31" spans="1:3" ht="31.5" x14ac:dyDescent="0.25">
      <c r="A31" s="145"/>
      <c r="B31" s="2" t="s">
        <v>35</v>
      </c>
      <c r="C31" s="108" t="s">
        <v>274</v>
      </c>
    </row>
    <row r="32" spans="1:3" ht="15.75" x14ac:dyDescent="0.25">
      <c r="A32" s="143" t="s">
        <v>19</v>
      </c>
      <c r="B32" s="115" t="s">
        <v>10</v>
      </c>
      <c r="C32" s="109"/>
    </row>
    <row r="33" spans="1:3" x14ac:dyDescent="0.25">
      <c r="A33" s="144"/>
      <c r="B33" s="146" t="s">
        <v>255</v>
      </c>
      <c r="C33" s="148" t="s">
        <v>253</v>
      </c>
    </row>
    <row r="34" spans="1:3" ht="292.5" customHeight="1" x14ac:dyDescent="0.25">
      <c r="A34" s="144"/>
      <c r="B34" s="147"/>
      <c r="C34" s="149"/>
    </row>
    <row r="35" spans="1:3" ht="15.75" x14ac:dyDescent="0.25">
      <c r="A35" s="144"/>
      <c r="B35" s="110" t="s">
        <v>11</v>
      </c>
      <c r="C35" s="100" t="s">
        <v>222</v>
      </c>
    </row>
    <row r="36" spans="1:3" ht="15.75" x14ac:dyDescent="0.25">
      <c r="A36" s="145"/>
      <c r="B36" s="110" t="s">
        <v>12</v>
      </c>
      <c r="C36" s="100" t="s">
        <v>256</v>
      </c>
    </row>
    <row r="37" spans="1:3" ht="30" customHeight="1" x14ac:dyDescent="0.25">
      <c r="A37" s="143" t="s">
        <v>20</v>
      </c>
      <c r="B37" s="136" t="s">
        <v>262</v>
      </c>
      <c r="C37" s="139" t="s">
        <v>268</v>
      </c>
    </row>
    <row r="38" spans="1:3" ht="15.75" customHeight="1" x14ac:dyDescent="0.25">
      <c r="A38" s="144"/>
      <c r="B38" s="137"/>
      <c r="C38" s="140"/>
    </row>
    <row r="39" spans="1:3" ht="59.25" customHeight="1" x14ac:dyDescent="0.25">
      <c r="A39" s="145"/>
      <c r="B39" s="138"/>
      <c r="C39" s="141"/>
    </row>
    <row r="40" spans="1:3" ht="78.75" x14ac:dyDescent="0.25">
      <c r="A40" s="95" t="s">
        <v>21</v>
      </c>
      <c r="B40" s="116" t="s">
        <v>13</v>
      </c>
      <c r="C40" s="133">
        <f>0.079/62.414</f>
        <v>1.2657416605248823E-3</v>
      </c>
    </row>
    <row r="41" spans="1:3" ht="157.5" x14ac:dyDescent="0.25">
      <c r="A41" s="96" t="s">
        <v>22</v>
      </c>
      <c r="B41" s="117" t="s">
        <v>14</v>
      </c>
      <c r="C41" s="111" t="s">
        <v>213</v>
      </c>
    </row>
    <row r="42" spans="1:3" ht="78.75" x14ac:dyDescent="0.25">
      <c r="A42" s="95" t="s">
        <v>27</v>
      </c>
      <c r="B42" s="117" t="s">
        <v>44</v>
      </c>
      <c r="C42" s="111" t="s">
        <v>218</v>
      </c>
    </row>
    <row r="43" spans="1:3" ht="204" customHeight="1" x14ac:dyDescent="0.25">
      <c r="A43" s="95" t="s">
        <v>36</v>
      </c>
      <c r="B43" s="117" t="s">
        <v>45</v>
      </c>
      <c r="C43" s="112" t="s">
        <v>254</v>
      </c>
    </row>
    <row r="44" spans="1:3" ht="78.75" x14ac:dyDescent="0.25">
      <c r="A44" s="95" t="s">
        <v>37</v>
      </c>
      <c r="B44" s="117" t="s">
        <v>270</v>
      </c>
      <c r="C44" s="112" t="s">
        <v>254</v>
      </c>
    </row>
    <row r="45" spans="1:3" ht="78.75" x14ac:dyDescent="0.25">
      <c r="A45" s="95" t="s">
        <v>38</v>
      </c>
      <c r="B45" s="117" t="s">
        <v>269</v>
      </c>
      <c r="C45" s="113" t="s">
        <v>54</v>
      </c>
    </row>
    <row r="46" spans="1:3" ht="81.75" customHeight="1" x14ac:dyDescent="0.25">
      <c r="A46" s="97" t="s">
        <v>23</v>
      </c>
      <c r="B46" s="118" t="s">
        <v>271</v>
      </c>
      <c r="C46" s="114" t="s">
        <v>55</v>
      </c>
    </row>
    <row r="47" spans="1:3" ht="75" customHeight="1" x14ac:dyDescent="0.25">
      <c r="A47" s="143" t="s">
        <v>24</v>
      </c>
      <c r="B47" s="136" t="s">
        <v>15</v>
      </c>
      <c r="C47" s="150" t="s">
        <v>54</v>
      </c>
    </row>
    <row r="48" spans="1:3" x14ac:dyDescent="0.25">
      <c r="A48" s="145"/>
      <c r="B48" s="138"/>
      <c r="C48" s="151"/>
    </row>
    <row r="49" spans="1:3" ht="75" customHeight="1" x14ac:dyDescent="0.25">
      <c r="A49" s="143" t="s">
        <v>25</v>
      </c>
      <c r="B49" s="136" t="s">
        <v>16</v>
      </c>
      <c r="C49" s="150" t="s">
        <v>223</v>
      </c>
    </row>
    <row r="50" spans="1:3" ht="27" customHeight="1" x14ac:dyDescent="0.25">
      <c r="A50" s="145"/>
      <c r="B50" s="138"/>
      <c r="C50" s="151"/>
    </row>
    <row r="51" spans="1:3" ht="47.25" x14ac:dyDescent="0.25">
      <c r="A51" s="143" t="s">
        <v>41</v>
      </c>
      <c r="B51" s="120" t="s">
        <v>263</v>
      </c>
      <c r="C51" s="100"/>
    </row>
    <row r="52" spans="1:3" ht="204.75" x14ac:dyDescent="0.25">
      <c r="A52" s="144"/>
      <c r="B52" s="121" t="s">
        <v>39</v>
      </c>
      <c r="C52" s="112" t="s">
        <v>52</v>
      </c>
    </row>
    <row r="53" spans="1:3" ht="197.25" customHeight="1" x14ac:dyDescent="0.25">
      <c r="A53" s="145"/>
      <c r="B53" s="121" t="s">
        <v>40</v>
      </c>
      <c r="C53" s="112" t="s">
        <v>53</v>
      </c>
    </row>
    <row r="54" spans="1:3" ht="141" customHeight="1" x14ac:dyDescent="0.25">
      <c r="A54" s="95" t="s">
        <v>43</v>
      </c>
      <c r="B54" s="119" t="s">
        <v>42</v>
      </c>
      <c r="C54" s="113" t="s">
        <v>54</v>
      </c>
    </row>
    <row r="55" spans="1:3" ht="78.75" x14ac:dyDescent="0.25">
      <c r="A55" s="95" t="s">
        <v>26</v>
      </c>
      <c r="B55" s="117" t="s">
        <v>17</v>
      </c>
      <c r="C55" s="113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115" zoomScaleNormal="115" workbookViewId="0">
      <selection activeCell="A9" sqref="A9:F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52" t="s">
        <v>261</v>
      </c>
      <c r="B2" s="152"/>
      <c r="C2" s="152"/>
      <c r="D2" s="152"/>
      <c r="E2" s="152"/>
      <c r="F2" s="152"/>
    </row>
    <row r="3" spans="1:10" x14ac:dyDescent="0.25">
      <c r="A3" s="159"/>
      <c r="B3" s="159"/>
      <c r="C3" s="159"/>
      <c r="D3" s="159"/>
      <c r="E3" s="159"/>
      <c r="F3" s="159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60"/>
      <c r="B5" s="160"/>
      <c r="C5" s="160"/>
      <c r="D5" s="160"/>
      <c r="E5" s="160"/>
      <c r="F5" s="16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1" t="s">
        <v>249</v>
      </c>
      <c r="B7" s="161"/>
      <c r="C7" s="161"/>
      <c r="D7" s="161"/>
      <c r="E7" s="161"/>
      <c r="F7" s="161"/>
    </row>
    <row r="8" spans="1:10" x14ac:dyDescent="0.25">
      <c r="A8" s="160"/>
      <c r="B8" s="160"/>
      <c r="C8" s="160"/>
      <c r="D8" s="160"/>
      <c r="E8" s="160"/>
      <c r="F8" s="160"/>
    </row>
    <row r="9" spans="1:10" ht="18.75" x14ac:dyDescent="0.25">
      <c r="A9" s="163" t="str">
        <f>Паспорт!A11</f>
        <v>К_ГИП_34</v>
      </c>
      <c r="B9" s="163"/>
      <c r="C9" s="163"/>
      <c r="D9" s="163"/>
      <c r="E9" s="163"/>
      <c r="F9" s="163"/>
    </row>
    <row r="10" spans="1:10" ht="15.75" x14ac:dyDescent="0.25">
      <c r="A10" s="161" t="s">
        <v>250</v>
      </c>
      <c r="B10" s="161"/>
      <c r="C10" s="161"/>
      <c r="D10" s="161"/>
      <c r="E10" s="161"/>
      <c r="F10" s="161"/>
    </row>
    <row r="11" spans="1:10" x14ac:dyDescent="0.25">
      <c r="A11" s="164"/>
      <c r="B11" s="164"/>
      <c r="C11" s="164"/>
      <c r="D11" s="164"/>
      <c r="E11" s="164"/>
      <c r="F11" s="164"/>
    </row>
    <row r="12" spans="1:10" ht="18.75" x14ac:dyDescent="0.25">
      <c r="A12" s="158" t="str">
        <f>Паспорт!A13</f>
        <v>Установка приборов учета на границах балансовой принадлежности 83 шт. в ОП с. Новобелокатай (2020)</v>
      </c>
      <c r="B12" s="158"/>
      <c r="C12" s="158"/>
      <c r="D12" s="158"/>
      <c r="E12" s="158"/>
      <c r="F12" s="158"/>
    </row>
    <row r="13" spans="1:10" ht="15.75" x14ac:dyDescent="0.25">
      <c r="A13" s="161" t="s">
        <v>251</v>
      </c>
      <c r="B13" s="161"/>
      <c r="C13" s="161"/>
      <c r="D13" s="161"/>
      <c r="E13" s="161"/>
      <c r="F13" s="16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2" t="s">
        <v>252</v>
      </c>
      <c r="B16" s="162"/>
      <c r="C16" s="162"/>
      <c r="D16" s="162"/>
      <c r="E16" s="162"/>
      <c r="F16" s="16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32" t="s">
        <v>242</v>
      </c>
      <c r="B18" s="132" t="s">
        <v>243</v>
      </c>
      <c r="C18" s="132" t="s">
        <v>244</v>
      </c>
      <c r="D18" s="132" t="s">
        <v>245</v>
      </c>
      <c r="E18" s="132" t="s">
        <v>246</v>
      </c>
      <c r="F18" s="132" t="s">
        <v>247</v>
      </c>
      <c r="G18" s="79"/>
      <c r="H18" s="79"/>
      <c r="I18" s="79"/>
    </row>
    <row r="19" spans="1:10" x14ac:dyDescent="0.25">
      <c r="A19" s="86"/>
      <c r="B19" s="87"/>
      <c r="C19" s="87"/>
      <c r="D19" s="88"/>
      <c r="E19" s="87"/>
      <c r="F19" s="87"/>
    </row>
    <row r="20" spans="1:10" x14ac:dyDescent="0.25">
      <c r="A20" s="89"/>
      <c r="B20" s="89"/>
      <c r="C20" s="90"/>
      <c r="D20" s="91"/>
      <c r="E20" s="90"/>
      <c r="F20" s="9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8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261</v>
      </c>
      <c r="B5" s="152"/>
      <c r="C5" s="152"/>
      <c r="D5" s="152"/>
      <c r="E5" s="152"/>
      <c r="F5" s="152"/>
    </row>
    <row r="6" spans="1:6" x14ac:dyDescent="0.25">
      <c r="A6" s="159"/>
      <c r="B6" s="159"/>
      <c r="C6" s="159"/>
      <c r="D6" s="159"/>
      <c r="E6" s="159"/>
      <c r="F6" s="159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60"/>
      <c r="B8" s="160"/>
      <c r="C8" s="160"/>
      <c r="D8" s="160"/>
      <c r="E8" s="160"/>
      <c r="F8" s="160"/>
    </row>
    <row r="9" spans="1:6" ht="18.75" x14ac:dyDescent="0.25">
      <c r="A9" s="168" t="str">
        <f>[1]Паспорт!A7</f>
        <v>ООО "ГИП-Электро"</v>
      </c>
      <c r="B9" s="168"/>
      <c r="C9" s="168"/>
      <c r="D9" s="168"/>
      <c r="E9" s="168"/>
      <c r="F9" s="168"/>
    </row>
    <row r="10" spans="1:6" ht="15.75" x14ac:dyDescent="0.25">
      <c r="A10" s="161" t="s">
        <v>62</v>
      </c>
      <c r="B10" s="161"/>
      <c r="C10" s="161"/>
      <c r="D10" s="161"/>
      <c r="E10" s="161"/>
      <c r="F10" s="161"/>
    </row>
    <row r="11" spans="1:6" x14ac:dyDescent="0.25">
      <c r="A11" s="160"/>
      <c r="B11" s="160"/>
      <c r="C11" s="160"/>
      <c r="D11" s="160"/>
      <c r="E11" s="160"/>
      <c r="F11" s="160"/>
    </row>
    <row r="12" spans="1:6" ht="18.75" x14ac:dyDescent="0.25">
      <c r="A12" s="180" t="str">
        <f>Паспорт!A11</f>
        <v>К_ГИП_34</v>
      </c>
      <c r="B12" s="180"/>
      <c r="C12" s="180"/>
      <c r="D12" s="180"/>
      <c r="E12" s="180"/>
      <c r="F12" s="180"/>
    </row>
    <row r="13" spans="1:6" ht="15.75" x14ac:dyDescent="0.25">
      <c r="A13" s="161" t="s">
        <v>63</v>
      </c>
      <c r="B13" s="161"/>
      <c r="C13" s="161"/>
      <c r="D13" s="161"/>
      <c r="E13" s="161"/>
      <c r="F13" s="161"/>
    </row>
    <row r="14" spans="1:6" x14ac:dyDescent="0.25">
      <c r="A14" s="164"/>
      <c r="B14" s="164"/>
      <c r="C14" s="164"/>
      <c r="D14" s="164"/>
      <c r="E14" s="164"/>
      <c r="F14" s="164"/>
    </row>
    <row r="15" spans="1:6" ht="18.75" x14ac:dyDescent="0.25">
      <c r="A15" s="168" t="str">
        <f>Паспорт!A13</f>
        <v>Установка приборов учета на границах балансовой принадлежности 83 шт. в ОП с. Новобелокатай (2020)</v>
      </c>
      <c r="B15" s="168"/>
      <c r="C15" s="168"/>
      <c r="D15" s="168"/>
      <c r="E15" s="168"/>
      <c r="F15" s="168"/>
    </row>
    <row r="16" spans="1:6" ht="15.75" x14ac:dyDescent="0.25">
      <c r="A16" s="161" t="s">
        <v>64</v>
      </c>
      <c r="B16" s="161"/>
      <c r="C16" s="161"/>
      <c r="D16" s="161"/>
      <c r="E16" s="161"/>
      <c r="F16" s="16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9" t="s">
        <v>217</v>
      </c>
      <c r="B18" s="169"/>
      <c r="C18" s="169"/>
      <c r="D18" s="169"/>
      <c r="E18" s="169"/>
      <c r="F18" s="16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0" t="s">
        <v>224</v>
      </c>
      <c r="B20" s="122" t="s">
        <v>225</v>
      </c>
      <c r="C20" s="173" t="s">
        <v>226</v>
      </c>
      <c r="D20" s="174"/>
      <c r="E20" s="122" t="s">
        <v>227</v>
      </c>
      <c r="F20" s="179" t="s">
        <v>151</v>
      </c>
    </row>
    <row r="21" spans="1:14" ht="15" customHeight="1" x14ac:dyDescent="0.25">
      <c r="A21" s="171"/>
      <c r="B21" s="123" t="s">
        <v>228</v>
      </c>
      <c r="C21" s="175"/>
      <c r="D21" s="176"/>
      <c r="E21" s="123" t="s">
        <v>229</v>
      </c>
      <c r="F21" s="179"/>
    </row>
    <row r="22" spans="1:14" ht="15" customHeight="1" x14ac:dyDescent="0.25">
      <c r="A22" s="171"/>
      <c r="B22" s="123" t="s">
        <v>230</v>
      </c>
      <c r="C22" s="177"/>
      <c r="D22" s="178"/>
      <c r="E22" s="123" t="s">
        <v>231</v>
      </c>
      <c r="F22" s="179"/>
    </row>
    <row r="23" spans="1:14" ht="15" customHeight="1" x14ac:dyDescent="0.25">
      <c r="A23" s="171"/>
      <c r="B23" s="123" t="s">
        <v>232</v>
      </c>
      <c r="C23" s="122" t="s">
        <v>233</v>
      </c>
      <c r="D23" s="122" t="s">
        <v>234</v>
      </c>
      <c r="E23" s="123" t="s">
        <v>235</v>
      </c>
      <c r="F23" s="179"/>
    </row>
    <row r="24" spans="1:14" x14ac:dyDescent="0.25">
      <c r="A24" s="172"/>
      <c r="B24" s="124" t="s">
        <v>236</v>
      </c>
      <c r="C24" s="124" t="s">
        <v>237</v>
      </c>
      <c r="D24" s="124" t="s">
        <v>237</v>
      </c>
      <c r="E24" s="124"/>
      <c r="F24" s="179"/>
    </row>
    <row r="25" spans="1:14" x14ac:dyDescent="0.25">
      <c r="A25" s="125">
        <v>1</v>
      </c>
      <c r="B25" s="125">
        <v>2</v>
      </c>
      <c r="C25" s="125">
        <v>3</v>
      </c>
      <c r="D25" s="125">
        <v>4</v>
      </c>
      <c r="E25" s="125">
        <v>5</v>
      </c>
      <c r="F25" s="126">
        <v>6</v>
      </c>
    </row>
    <row r="26" spans="1:14" ht="66.75" customHeight="1" x14ac:dyDescent="0.25">
      <c r="A26" s="127">
        <v>1</v>
      </c>
      <c r="B26" s="165" t="s">
        <v>238</v>
      </c>
      <c r="C26" s="166"/>
      <c r="D26" s="166"/>
      <c r="E26" s="166"/>
      <c r="F26" s="167"/>
      <c r="G26" s="92"/>
      <c r="H26" s="92"/>
      <c r="I26" s="77"/>
      <c r="J26" s="92"/>
      <c r="K26" s="92"/>
      <c r="L26" s="92"/>
      <c r="M26" s="92"/>
      <c r="N26" s="92"/>
    </row>
    <row r="27" spans="1:14" ht="60" x14ac:dyDescent="0.25">
      <c r="A27" s="135" t="s">
        <v>5</v>
      </c>
      <c r="B27" s="128" t="s">
        <v>277</v>
      </c>
      <c r="C27" s="129">
        <v>43809</v>
      </c>
      <c r="D27" s="129">
        <v>43816</v>
      </c>
      <c r="E27" s="130">
        <v>100</v>
      </c>
      <c r="F27" s="131"/>
      <c r="G27" s="92"/>
      <c r="H27" s="92"/>
      <c r="I27" s="77"/>
      <c r="J27" s="92"/>
      <c r="K27" s="92"/>
      <c r="L27" s="92"/>
      <c r="M27" s="92"/>
      <c r="N27" s="92"/>
    </row>
    <row r="28" spans="1:14" ht="45" x14ac:dyDescent="0.25">
      <c r="A28" s="135" t="s">
        <v>6</v>
      </c>
      <c r="B28" s="128" t="s">
        <v>278</v>
      </c>
      <c r="C28" s="129">
        <v>43845</v>
      </c>
      <c r="D28" s="129">
        <v>43852</v>
      </c>
      <c r="E28" s="130">
        <v>100</v>
      </c>
      <c r="F28" s="131"/>
      <c r="G28" s="92"/>
      <c r="H28" s="92"/>
      <c r="I28" s="77"/>
      <c r="J28" s="92"/>
      <c r="K28" s="92"/>
      <c r="L28" s="92"/>
      <c r="M28" s="92"/>
      <c r="N28" s="92"/>
    </row>
    <row r="29" spans="1:14" x14ac:dyDescent="0.25">
      <c r="A29" s="127">
        <v>2</v>
      </c>
      <c r="B29" s="165" t="s">
        <v>239</v>
      </c>
      <c r="C29" s="166"/>
      <c r="D29" s="166"/>
      <c r="E29" s="166"/>
      <c r="F29" s="167"/>
      <c r="G29" s="92"/>
      <c r="H29" s="92"/>
      <c r="I29" s="77"/>
      <c r="J29" s="92"/>
      <c r="K29" s="92"/>
      <c r="L29" s="92"/>
      <c r="M29" s="92"/>
      <c r="N29" s="92"/>
    </row>
    <row r="30" spans="1:14" ht="30" x14ac:dyDescent="0.25">
      <c r="A30" s="135" t="s">
        <v>88</v>
      </c>
      <c r="B30" s="128" t="s">
        <v>279</v>
      </c>
      <c r="C30" s="129">
        <v>43829</v>
      </c>
      <c r="D30" s="129">
        <v>43829</v>
      </c>
      <c r="E30" s="130">
        <v>100</v>
      </c>
      <c r="F30" s="131"/>
      <c r="G30" s="92"/>
      <c r="H30" s="92"/>
      <c r="I30" s="77"/>
      <c r="J30" s="92"/>
      <c r="K30" s="92"/>
      <c r="L30" s="92"/>
      <c r="M30" s="92"/>
      <c r="N30" s="92"/>
    </row>
    <row r="31" spans="1:14" ht="30" x14ac:dyDescent="0.25">
      <c r="A31" s="135" t="s">
        <v>90</v>
      </c>
      <c r="B31" s="128" t="s">
        <v>280</v>
      </c>
      <c r="C31" s="129">
        <v>43871</v>
      </c>
      <c r="D31" s="129">
        <v>43871</v>
      </c>
      <c r="E31" s="130">
        <v>100</v>
      </c>
      <c r="F31" s="131"/>
    </row>
    <row r="32" spans="1:14" x14ac:dyDescent="0.25">
      <c r="A32" s="127">
        <v>3</v>
      </c>
      <c r="B32" s="128" t="s">
        <v>281</v>
      </c>
      <c r="C32" s="129">
        <v>43922</v>
      </c>
      <c r="D32" s="129" t="s">
        <v>282</v>
      </c>
      <c r="E32" s="134">
        <v>52</v>
      </c>
      <c r="F32" s="131"/>
    </row>
    <row r="33" spans="1:6" ht="30" x14ac:dyDescent="0.25">
      <c r="A33" s="127">
        <v>4</v>
      </c>
      <c r="B33" s="128" t="s">
        <v>240</v>
      </c>
      <c r="C33" s="129">
        <v>43922</v>
      </c>
      <c r="D33" s="129" t="s">
        <v>282</v>
      </c>
      <c r="E33" s="134">
        <v>52</v>
      </c>
      <c r="F33" s="131"/>
    </row>
    <row r="34" spans="1:6" x14ac:dyDescent="0.25">
      <c r="A34" s="127">
        <v>5</v>
      </c>
      <c r="B34" s="128" t="s">
        <v>241</v>
      </c>
      <c r="C34" s="129">
        <v>43922</v>
      </c>
      <c r="D34" s="129" t="s">
        <v>282</v>
      </c>
      <c r="E34" s="134">
        <v>52</v>
      </c>
      <c r="F34" s="131"/>
    </row>
  </sheetData>
  <mergeCells count="18">
    <mergeCell ref="A15:F15"/>
    <mergeCell ref="A16:F16"/>
    <mergeCell ref="B26:F26"/>
    <mergeCell ref="B29:F29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2" t="s">
        <v>214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1" t="s">
        <v>215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9" t="s">
        <v>146</v>
      </c>
      <c r="B21" s="189" t="s">
        <v>147</v>
      </c>
      <c r="C21" s="190" t="s">
        <v>148</v>
      </c>
      <c r="D21" s="190"/>
      <c r="E21" s="190"/>
      <c r="F21" s="190"/>
      <c r="G21" s="190"/>
      <c r="H21" s="190"/>
      <c r="I21" s="191" t="s">
        <v>149</v>
      </c>
      <c r="J21" s="192" t="s">
        <v>150</v>
      </c>
      <c r="K21" s="189" t="s">
        <v>151</v>
      </c>
      <c r="L21" s="185" t="s">
        <v>152</v>
      </c>
    </row>
    <row r="22" spans="1:12" ht="58.5" customHeight="1" x14ac:dyDescent="0.25">
      <c r="A22" s="189"/>
      <c r="B22" s="189"/>
      <c r="C22" s="186" t="s">
        <v>57</v>
      </c>
      <c r="D22" s="186"/>
      <c r="E22" s="45"/>
      <c r="F22" s="46"/>
      <c r="G22" s="187" t="s">
        <v>153</v>
      </c>
      <c r="H22" s="188"/>
      <c r="I22" s="191"/>
      <c r="J22" s="193"/>
      <c r="K22" s="189"/>
      <c r="L22" s="185"/>
    </row>
    <row r="23" spans="1:12" ht="236.25" x14ac:dyDescent="0.25">
      <c r="A23" s="189"/>
      <c r="B23" s="18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1"/>
      <c r="J23" s="194"/>
      <c r="K23" s="189"/>
      <c r="L23" s="18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2" t="s">
        <v>214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9" t="s">
        <v>67</v>
      </c>
      <c r="D20" s="189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9"/>
      <c r="D21" s="189"/>
      <c r="E21" s="198"/>
      <c r="F21" s="198"/>
      <c r="G21" s="197"/>
      <c r="H21" s="189" t="s">
        <v>57</v>
      </c>
      <c r="I21" s="189"/>
      <c r="J21" s="189" t="s">
        <v>74</v>
      </c>
      <c r="K21" s="189"/>
      <c r="L21" s="189" t="s">
        <v>57</v>
      </c>
      <c r="M21" s="189"/>
      <c r="N21" s="189" t="s">
        <v>74</v>
      </c>
      <c r="O21" s="189"/>
      <c r="P21" s="189" t="s">
        <v>57</v>
      </c>
      <c r="Q21" s="189"/>
      <c r="R21" s="189" t="s">
        <v>74</v>
      </c>
      <c r="S21" s="189"/>
      <c r="T21" s="203"/>
      <c r="U21" s="204"/>
    </row>
    <row r="22" spans="1:24" ht="89.25" customHeight="1" x14ac:dyDescent="0.25">
      <c r="A22" s="186"/>
      <c r="B22" s="186"/>
      <c r="C22" s="16" t="s">
        <v>57</v>
      </c>
      <c r="D22" s="16" t="s">
        <v>75</v>
      </c>
      <c r="E22" s="17" t="s">
        <v>76</v>
      </c>
      <c r="F22" s="17" t="s">
        <v>77</v>
      </c>
      <c r="G22" s="18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2018-04-25T09:31:39Z</cp:lastPrinted>
  <dcterms:created xsi:type="dcterms:W3CDTF">2018-04-23T04:26:56Z</dcterms:created>
  <dcterms:modified xsi:type="dcterms:W3CDTF">2020-08-12T06:41:51Z</dcterms:modified>
</cp:coreProperties>
</file>